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1 а" sheetId="1" r:id="rId1"/>
  </sheets>
  <externalReferences>
    <externalReference r:id="rId2"/>
  </externalReferences>
  <definedNames>
    <definedName name="Z_6E36EA37_049E_4FAE_B719_2847CD16F858_.wvu.Cols" localSheetId="0" hidden="1">'Ковенская 1 а'!#REF!,'Ковенская 1 а'!#REF!</definedName>
    <definedName name="Z_6E36EA37_049E_4FAE_B719_2847CD16F858_.wvu.Rows" localSheetId="0" hidden="1">'Ковенская 1 а'!$42:$45</definedName>
    <definedName name="Z_73C0D023_21BD_4441_8EFA_957546C15799_.wvu.Cols" localSheetId="0" hidden="1">'Ковенская 1 а'!#REF!,'Ковенская 1 а'!#REF!</definedName>
    <definedName name="Z_73C0D023_21BD_4441_8EFA_957546C15799_.wvu.Rows" localSheetId="0" hidden="1">'Ковенская 1 а'!$42:$45</definedName>
    <definedName name="_xlnm.Print_Area" localSheetId="0">'Ковенская 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<sst xmlns="http://schemas.openxmlformats.org/spreadsheetml/2006/main" count="62" uniqueCount="53">
  <si>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</si>
  <si>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</si>
  <si>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</si>
  <si>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</si>
  <si>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</si>
  <si>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</si>
  <si>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</si>
  <si>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</si>
  <si>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</si>
  <si>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</si>
  <si>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</si>
  <si>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</si>
  <si>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</si>
  <si>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</si>
  <si>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</si>
  <si>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</si>
  <si>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</si>
  <si>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</si>
  <si>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</si>
  <si>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</si>
  <si>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</si>
  <si>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</si>
  <si>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</si>
  <si>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</si>
  <si>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</si>
  <si>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</si>
  <si>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</si>
  <si>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</si>
  <si>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</si>
  <si>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</si>
  <si>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</si>
  <si>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</si>
  <si>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</si>
  <si>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</si>
  <si>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</si>
  <si>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</si>
  <si>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</si>
  <si>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</si>
  <si>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1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</si>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</sst>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2">
          <cell r="W322">
            <v>28658.558544382158</v>
          </cell>
          <cell r="X322">
            <v>5895.9876659374995</v>
          </cell>
          <cell r="Y322">
            <v>41774.6679</v>
          </cell>
          <cell r="AA322">
            <v>0</v>
          </cell>
          <cell r="AB322">
            <v>73467.005700000009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576.80000000000007</v>
          </cell>
          <cell r="AN322">
            <v>6511.66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Y322">
            <v>98068.645231532311</v>
          </cell>
          <cell r="BB322">
            <v>0</v>
          </cell>
          <cell r="BC322">
            <v>0</v>
          </cell>
          <cell r="CN322">
            <v>2051.0457860520755</v>
          </cell>
          <cell r="CO322">
            <v>420.37491812028884</v>
          </cell>
          <cell r="CP322">
            <v>0</v>
          </cell>
          <cell r="DB322">
            <v>0</v>
          </cell>
          <cell r="DG322">
            <v>1751.8333914190962</v>
          </cell>
          <cell r="DU322">
            <v>6330.714481027042</v>
          </cell>
          <cell r="DV322">
            <v>1347.5171301333601</v>
          </cell>
          <cell r="DW322">
            <v>268.20170000000002</v>
          </cell>
          <cell r="EK322">
            <v>0</v>
          </cell>
          <cell r="EQ322">
            <v>6123.2799848103323</v>
          </cell>
          <cell r="FB322">
            <v>20183.03655030685</v>
          </cell>
          <cell r="FC322">
            <v>4127.5590793792671</v>
          </cell>
          <cell r="FD322">
            <v>125.89860000000002</v>
          </cell>
          <cell r="FL322">
            <v>0</v>
          </cell>
          <cell r="FS322">
            <v>14965.457842298576</v>
          </cell>
          <cell r="FX322">
            <v>9656.4499149573494</v>
          </cell>
          <cell r="FY322">
            <v>1968.6540421342834</v>
          </cell>
          <cell r="FZ322">
            <v>0</v>
          </cell>
          <cell r="GG322">
            <v>19224.633600000001</v>
          </cell>
          <cell r="GL322">
            <v>6314.3354533201536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5" t="s">
        <v>51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5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5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5">
      <c r="A5" s="39" t="s">
        <v>3</v>
      </c>
      <c r="B5" s="40"/>
      <c r="C5" s="40"/>
      <c r="D5" s="40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9" t="s">
        <v>39</v>
      </c>
      <c r="G6" s="7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6" x14ac:dyDescent="0.3">
      <c r="A9" s="53" t="s">
        <v>8</v>
      </c>
      <c r="B9" s="54"/>
      <c r="C9" s="54"/>
      <c r="D9" s="55"/>
      <c r="E9" s="16">
        <f>SUM(E10:E14)</f>
        <v>281613.11</v>
      </c>
      <c r="F9" s="16">
        <f t="shared" ref="F9:G9" si="0">SUM(F10:F14)</f>
        <v>294225.83</v>
      </c>
      <c r="G9" s="16">
        <f t="shared" si="0"/>
        <v>19910.87</v>
      </c>
    </row>
    <row r="10" spans="1:7" ht="13.2" customHeight="1" x14ac:dyDescent="0.3">
      <c r="A10" s="41" t="s">
        <v>9</v>
      </c>
      <c r="B10" s="42"/>
      <c r="C10" s="42"/>
      <c r="D10" s="43"/>
      <c r="E10" s="17">
        <v>215967.91</v>
      </c>
      <c r="F10" s="17">
        <v>222321.25</v>
      </c>
      <c r="G10" s="18">
        <v>20933.3</v>
      </c>
    </row>
    <row r="11" spans="1:7" ht="14.4" customHeight="1" x14ac:dyDescent="0.3">
      <c r="A11" s="41" t="s">
        <v>10</v>
      </c>
      <c r="B11" s="42"/>
      <c r="C11" s="42"/>
      <c r="D11" s="43"/>
      <c r="E11" s="17"/>
      <c r="F11" s="17"/>
      <c r="G11" s="18"/>
    </row>
    <row r="12" spans="1:7" ht="13.95" customHeight="1" x14ac:dyDescent="0.3">
      <c r="A12" s="41" t="s">
        <v>11</v>
      </c>
      <c r="B12" s="42"/>
      <c r="C12" s="42"/>
      <c r="D12" s="43"/>
      <c r="E12" s="17">
        <v>11219.79</v>
      </c>
      <c r="F12" s="17">
        <v>11673.73</v>
      </c>
      <c r="G12" s="18">
        <v>517.13</v>
      </c>
    </row>
    <row r="13" spans="1:7" ht="13.5" customHeight="1" x14ac:dyDescent="0.3">
      <c r="A13" s="41" t="s">
        <v>12</v>
      </c>
      <c r="B13" s="42"/>
      <c r="C13" s="42"/>
      <c r="D13" s="43"/>
      <c r="E13" s="17">
        <v>19710.72</v>
      </c>
      <c r="F13" s="17">
        <v>20661.68</v>
      </c>
      <c r="G13" s="18">
        <v>808.46</v>
      </c>
    </row>
    <row r="14" spans="1:7" ht="14.4" customHeight="1" x14ac:dyDescent="0.3">
      <c r="A14" s="34" t="s">
        <v>13</v>
      </c>
      <c r="B14" s="34"/>
      <c r="C14" s="34"/>
      <c r="D14" s="34"/>
      <c r="E14" s="17">
        <v>34714.69</v>
      </c>
      <c r="F14" s="17">
        <v>39569.17</v>
      </c>
      <c r="G14" s="18">
        <v>-2348.02</v>
      </c>
    </row>
    <row r="15" spans="1:7" ht="15.6" x14ac:dyDescent="0.3">
      <c r="A15" s="44" t="s">
        <v>41</v>
      </c>
      <c r="B15" s="45"/>
      <c r="C15" s="45"/>
      <c r="D15" s="46"/>
      <c r="E15" s="16">
        <f>SUM(E16:E19)</f>
        <v>126738.3</v>
      </c>
      <c r="F15" s="16">
        <f t="shared" ref="F15:G15" si="1">SUM(F16:F19)</f>
        <v>132083.29999999999</v>
      </c>
      <c r="G15" s="16">
        <f t="shared" si="1"/>
        <v>4896.18</v>
      </c>
    </row>
    <row r="16" spans="1:7" ht="33.6" customHeight="1" x14ac:dyDescent="0.3">
      <c r="A16" s="47" t="s">
        <v>43</v>
      </c>
      <c r="B16" s="48"/>
      <c r="C16" s="48"/>
      <c r="D16" s="49"/>
      <c r="E16" s="17">
        <v>111512.16</v>
      </c>
      <c r="F16" s="17">
        <v>114228.88</v>
      </c>
      <c r="G16" s="18">
        <v>5831.21</v>
      </c>
    </row>
    <row r="17" spans="1:10" ht="15.6" x14ac:dyDescent="0.3">
      <c r="A17" s="34" t="s">
        <v>44</v>
      </c>
      <c r="B17" s="34"/>
      <c r="C17" s="34"/>
      <c r="D17" s="34"/>
      <c r="E17" s="17">
        <v>248.52</v>
      </c>
      <c r="F17" s="17">
        <v>254.48</v>
      </c>
      <c r="G17" s="18">
        <v>12.76</v>
      </c>
    </row>
    <row r="18" spans="1:10" ht="15.6" x14ac:dyDescent="0.3">
      <c r="A18" s="34" t="s">
        <v>45</v>
      </c>
      <c r="B18" s="34"/>
      <c r="C18" s="34"/>
      <c r="D18" s="34"/>
      <c r="E18" s="17"/>
      <c r="F18" s="17"/>
      <c r="G18" s="18"/>
    </row>
    <row r="19" spans="1:10" ht="15.6" x14ac:dyDescent="0.3">
      <c r="A19" s="34" t="s">
        <v>46</v>
      </c>
      <c r="B19" s="34"/>
      <c r="C19" s="34"/>
      <c r="D19" s="34"/>
      <c r="E19" s="17">
        <v>14977.62</v>
      </c>
      <c r="F19" s="17">
        <v>17599.939999999999</v>
      </c>
      <c r="G19" s="18">
        <v>-947.79</v>
      </c>
    </row>
    <row r="20" spans="1:10" ht="15.6" x14ac:dyDescent="0.3">
      <c r="A20" s="56" t="s">
        <v>14</v>
      </c>
      <c r="B20" s="56"/>
      <c r="C20" s="56"/>
      <c r="D20" s="56"/>
      <c r="E20" s="17">
        <f>SUM(E21)</f>
        <v>1164.24</v>
      </c>
      <c r="F20" s="17">
        <f t="shared" ref="F20:G20" si="2">SUM(F21)</f>
        <v>1198.42</v>
      </c>
      <c r="G20" s="17">
        <f t="shared" si="2"/>
        <v>54.75</v>
      </c>
    </row>
    <row r="21" spans="1:10" ht="15.6" x14ac:dyDescent="0.3">
      <c r="A21" s="34" t="s">
        <v>15</v>
      </c>
      <c r="B21" s="34"/>
      <c r="C21" s="34"/>
      <c r="D21" s="34"/>
      <c r="E21" s="17">
        <v>1164.24</v>
      </c>
      <c r="F21" s="17">
        <v>1198.42</v>
      </c>
      <c r="G21" s="18">
        <v>54.75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7" t="s">
        <v>52</v>
      </c>
      <c r="B24" s="57"/>
      <c r="C24" s="57"/>
      <c r="D24" s="57"/>
      <c r="E24" s="57"/>
      <c r="F24" s="17">
        <v>-328115.90552893031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68">
        <f>SUM(F27:F31)</f>
        <v>254376.52504185197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нар'!W322</f>
        <v>28658.558544382158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нар'!X322</f>
        <v>5895.9876659374995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нар'!Y322</f>
        <v>41774.6679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нар'!AA322+'[1]УК ВР декабрь нар'!AB322+'[1]УК ВР декабрь нар'!AC322+'[1]УК ВР декабрь нар'!AD322+'[1]УК ВР декабрь нар'!AE322+'[1]УК ВР декабрь нар'!AF322+'[1]УК ВР декабрь нар'!AG322+'[1]УК ВР декабрь нар'!AH322+'[1]УК ВР декабрь нар'!AJ322+'[1]УК ВР декабрь нар'!AL322+'[1]УК ВР декабрь нар'!AN322+'[1]УК ВР декабрь нар'!AO322+'[1]УК ВР декабрь нар'!AP322+'[1]УК ВР декабрь нар'!AQ322+'[1]УК ВР декабрь нар'!AR322+'[1]УК ВР декабрь нар'!AT322</f>
        <v>79978.665700000012</v>
      </c>
      <c r="I30" s="28"/>
    </row>
    <row r="31" spans="1:10" ht="36.75" hidden="1" customHeight="1" x14ac:dyDescent="0.3">
      <c r="A31" s="80" t="s">
        <v>32</v>
      </c>
      <c r="B31" s="85"/>
      <c r="C31" s="85"/>
      <c r="D31" s="85"/>
      <c r="E31" s="86"/>
      <c r="F31" s="25">
        <f>'[1]УК ВР декабрь нар'!AY322</f>
        <v>98068.645231532311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68">
        <f>SUM(F34:F38)+7149.44</f>
        <v>26019.207391562191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69"/>
      <c r="I33" s="28"/>
    </row>
    <row r="34" spans="1:10" ht="15.6" hidden="1" x14ac:dyDescent="0.3">
      <c r="A34" s="64" t="s">
        <v>16</v>
      </c>
      <c r="B34" s="64"/>
      <c r="C34" s="64"/>
      <c r="D34" s="64"/>
      <c r="E34" s="64"/>
      <c r="F34" s="25">
        <f>'[1]УК ВР декабрь нар'!CN322+'[1]УК ВР декабрь нар'!DU322</f>
        <v>8381.7602670791166</v>
      </c>
      <c r="I34" s="28"/>
    </row>
    <row r="35" spans="1:10" ht="15.6" hidden="1" x14ac:dyDescent="0.3">
      <c r="A35" s="64" t="s">
        <v>31</v>
      </c>
      <c r="B35" s="64"/>
      <c r="C35" s="64"/>
      <c r="D35" s="64"/>
      <c r="E35" s="64"/>
      <c r="F35" s="25">
        <f>'[1]УК ВР декабрь нар'!CO322+'[1]УК ВР декабрь нар'!DV322</f>
        <v>1767.8920482536489</v>
      </c>
      <c r="I35" s="28"/>
    </row>
    <row r="36" spans="1:10" ht="15.6" hidden="1" x14ac:dyDescent="0.3">
      <c r="A36" s="64" t="s">
        <v>18</v>
      </c>
      <c r="B36" s="64"/>
      <c r="C36" s="64"/>
      <c r="D36" s="64"/>
      <c r="E36" s="64"/>
      <c r="F36" s="25">
        <f>'[1]УК ВР декабрь нар'!CP322+'[1]УК ВР декабрь нар'!DW322</f>
        <v>268.20170000000002</v>
      </c>
      <c r="I36" s="28"/>
    </row>
    <row r="37" spans="1:10" ht="15.6" hidden="1" x14ac:dyDescent="0.3">
      <c r="A37" s="64" t="s">
        <v>19</v>
      </c>
      <c r="B37" s="64"/>
      <c r="C37" s="64"/>
      <c r="D37" s="64"/>
      <c r="E37" s="64"/>
      <c r="F37" s="25">
        <f>'[1]УК ВР декабрь нар'!AI322+'[1]УК ВР декабрь нар'!AJ322+'[1]УК ВР декабрь нар'!AS322+'[1]УК ВР декабрь нар'!BC322+'[1]УК ВР декабрь нар'!DB322+'[1]УК ВР декабрь нар'!EK322+'[1]УК ВР декабрь нар'!AM322</f>
        <v>576.80000000000007</v>
      </c>
      <c r="I37" s="28"/>
    </row>
    <row r="38" spans="1:10" ht="39.75" hidden="1" customHeight="1" x14ac:dyDescent="0.3">
      <c r="A38" s="80" t="s">
        <v>34</v>
      </c>
      <c r="B38" s="81"/>
      <c r="C38" s="81"/>
      <c r="D38" s="81"/>
      <c r="E38" s="82"/>
      <c r="F38" s="25">
        <f>'[1]УК ВР декабрь нар'!DG322+'[1]УК ВР декабрь нар'!EQ322</f>
        <v>7875.1133762294285</v>
      </c>
      <c r="I38" s="28"/>
      <c r="J38" s="28"/>
    </row>
    <row r="39" spans="1:10" ht="32.4" customHeight="1" x14ac:dyDescent="0.3">
      <c r="A39" s="71" t="s">
        <v>35</v>
      </c>
      <c r="B39" s="83"/>
      <c r="C39" s="83"/>
      <c r="D39" s="83"/>
      <c r="E39" s="84"/>
      <c r="F39" s="26">
        <f>SUM(F40:F48)+7744.07</f>
        <v>84310.095082396496</v>
      </c>
      <c r="I39" s="28"/>
    </row>
    <row r="40" spans="1:10" ht="15.6" hidden="1" x14ac:dyDescent="0.3">
      <c r="A40" s="75" t="s">
        <v>20</v>
      </c>
      <c r="B40" s="76"/>
      <c r="C40" s="76"/>
      <c r="D40" s="76"/>
      <c r="E40" s="77"/>
      <c r="F40" s="25">
        <f>'[1]УК ВР декабрь нар'!FB322+'[1]УК ВР декабрь нар'!FX322</f>
        <v>29839.486465264199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нар'!FC322+'[1]УК ВР декабрь нар'!FY322</f>
        <v>6096.2131215135505</v>
      </c>
      <c r="I41" s="28"/>
    </row>
    <row r="42" spans="1:10" ht="15.6" hidden="1" customHeight="1" x14ac:dyDescent="0.3">
      <c r="A42" s="64" t="s">
        <v>21</v>
      </c>
      <c r="B42" s="64"/>
      <c r="C42" s="64"/>
      <c r="D42" s="64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64" t="s">
        <v>22</v>
      </c>
      <c r="B44" s="64"/>
      <c r="C44" s="64"/>
      <c r="D44" s="64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64" t="s">
        <v>18</v>
      </c>
      <c r="B46" s="64"/>
      <c r="C46" s="64"/>
      <c r="D46" s="64"/>
      <c r="E46" s="65"/>
      <c r="F46" s="25">
        <f>'[1]УК ВР декабрь нар'!FD322+'[1]УК ВР декабрь нар'!FZ322</f>
        <v>125.89860000000002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нар'!GG322+'[1]УК ВР декабрь нар'!FL322+'[1]УК ВР декабрь нар'!BB322+'[1]УК ВР декабрь нар'!AK322</f>
        <v>19224.633600000001</v>
      </c>
      <c r="I47" s="28"/>
    </row>
    <row r="48" spans="1:10" ht="43.5" hidden="1" customHeight="1" x14ac:dyDescent="0.3">
      <c r="A48" s="80" t="s">
        <v>36</v>
      </c>
      <c r="B48" s="81"/>
      <c r="C48" s="81"/>
      <c r="D48" s="81"/>
      <c r="E48" s="82"/>
      <c r="F48" s="25">
        <f>'[1]УК ВР декабрь нар'!FS322+'[1]УК ВР декабрь нар'!GL322</f>
        <v>21279.793295618729</v>
      </c>
      <c r="I48" s="28"/>
    </row>
    <row r="49" spans="1:12" ht="15.6" hidden="1" customHeight="1" x14ac:dyDescent="0.3">
      <c r="A49" s="71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72" t="s">
        <v>47</v>
      </c>
      <c r="B50" s="73"/>
      <c r="C50" s="73"/>
      <c r="D50" s="73"/>
      <c r="E50" s="74"/>
      <c r="F50" s="26">
        <f>F25+F32+F39+F49</f>
        <v>364705.82751581061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25179.95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12055.43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13124.52</v>
      </c>
      <c r="I53" s="28"/>
    </row>
    <row r="54" spans="1:12" ht="18" hidden="1" customHeight="1" x14ac:dyDescent="0.3">
      <c r="A54" s="75" t="s">
        <v>25</v>
      </c>
      <c r="B54" s="76"/>
      <c r="C54" s="76"/>
      <c r="D54" s="76"/>
      <c r="E54" s="77"/>
      <c r="F54" s="25">
        <v>0</v>
      </c>
      <c r="I54" s="28"/>
    </row>
    <row r="55" spans="1:12" ht="15.6" x14ac:dyDescent="0.3">
      <c r="A55" s="78" t="s">
        <v>49</v>
      </c>
      <c r="B55" s="78"/>
      <c r="C55" s="78"/>
      <c r="D55" s="78"/>
      <c r="E55" s="78"/>
      <c r="F55" s="26">
        <f>F50+F51</f>
        <v>389885.77751581062</v>
      </c>
      <c r="H55" s="28"/>
      <c r="I55" s="28"/>
    </row>
    <row r="56" spans="1:12" ht="15.6" x14ac:dyDescent="0.3">
      <c r="A56" s="57" t="s">
        <v>26</v>
      </c>
      <c r="B56" s="57"/>
      <c r="C56" s="57"/>
      <c r="D56" s="57"/>
      <c r="E56" s="57"/>
      <c r="F56" s="27">
        <f>E16</f>
        <v>111512.16</v>
      </c>
      <c r="I56" s="28"/>
    </row>
    <row r="57" spans="1:12" ht="15.6" x14ac:dyDescent="0.3">
      <c r="A57" s="57" t="s">
        <v>27</v>
      </c>
      <c r="B57" s="57"/>
      <c r="C57" s="57"/>
      <c r="D57" s="57"/>
      <c r="E57" s="57"/>
      <c r="F57" s="26">
        <f>F16</f>
        <v>114228.88</v>
      </c>
      <c r="H57" s="28"/>
      <c r="I57" s="28"/>
    </row>
    <row r="58" spans="1:12" ht="15.6" x14ac:dyDescent="0.3">
      <c r="A58" s="70" t="s">
        <v>28</v>
      </c>
      <c r="B58" s="70"/>
      <c r="C58" s="70"/>
      <c r="D58" s="70"/>
      <c r="E58" s="70"/>
      <c r="F58" s="26">
        <f>F24+F56-F55</f>
        <v>-606489.5230447409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1 а</vt:lpstr>
      <vt:lpstr>'Ковенская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2018-04-11T08:20:07Z</cp:lastPrinted>
  <dcterms:created xsi:type="dcterms:W3CDTF">2013-05-24T09:13:10Z</dcterms:created>
  <dcterms:modified xsi:type="dcterms:W3CDTF">2019-03-12T12:09:01Z</dcterms:modified>
</cp:coreProperties>
</file>